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-180" yWindow="75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LPP!$A$1:$H$11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<sst xmlns="http://schemas.openxmlformats.org/spreadsheetml/2006/main" count="61" uniqueCount="48">
  <si>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</si>
  <si>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</si>
  <si>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</si>
  <si>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</si>
  <si>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</si>
  <si>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</si>
  <si>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</si>
  <si>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</si>
  <si>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</si>
  <si>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</si>
  <si>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</si>
  <si>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</si>
  <si>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</si>
  <si>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</si>
  <si>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</si>
  <si>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</si>
  <si>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</si>
  <si>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</si>
  <si>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</si>
  <si>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</si>
  <si>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</si>
  <si>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</si>
  <si>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</si>
  <si>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</si>
  <si>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</si>
  <si>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</si>
  <si>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</si>
  <si>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</si>
  <si>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</si>
  <si>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</si>
  <si>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</si>
  <si>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</si>
  <si>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</si>
  <si>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</si>
  <si>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</si>
  <si>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</si>
  <si>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</si>
  <si>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</si>
  <si>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</si>
  <si>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</si>
  <si>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</si>
  <si>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</si>
  <si>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</si>
  <si>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</si>
  <si>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</si>
  <si>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</si>
  <si>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</si>
  <si>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13:48:00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</si>
</sst>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3" xfId="0" applyFont="1" applyFill="1" applyBorder="1" applyAlignment="1"/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E15" sqref="E1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6" t="str">
        <f>+D8&amp;"_"&amp;D9&amp;"_"&amp;D10&amp;"_"&amp;D11&amp;"_"&amp;D13&amp;"_"&amp;E16&amp;"_A5_"&amp;D12&amp;"_"&amp;G16</f>
        <v>POR_X_CASTRO L2_L2_2019_11_A5_1_22</v>
      </c>
      <c r="C4" s="36"/>
      <c r="D4" s="36"/>
      <c r="E4" s="36"/>
      <c r="F4" s="36"/>
      <c r="G4" s="36"/>
      <c r="H4" s="36"/>
      <c r="I4" s="36"/>
      <c r="J4" s="36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7" t="s">
        <v>15</v>
      </c>
      <c r="C7" s="37"/>
      <c r="D7" s="38" t="s">
        <v>41</v>
      </c>
      <c r="E7" s="39"/>
      <c r="F7"/>
      <c r="G7"/>
      <c r="H7"/>
      <c r="I7"/>
      <c r="J7"/>
    </row>
    <row r="8" spans="1:10" customFormat="1" x14ac:dyDescent="0.3">
      <c r="B8" s="37" t="s">
        <v>16</v>
      </c>
      <c r="C8" s="37"/>
      <c r="D8" s="38" t="s">
        <v>19</v>
      </c>
      <c r="E8" s="39"/>
    </row>
    <row r="9" spans="1:10" customFormat="1" x14ac:dyDescent="0.3">
      <c r="B9" s="37" t="s">
        <v>9</v>
      </c>
      <c r="C9" s="37"/>
      <c r="D9" s="38" t="s">
        <v>42</v>
      </c>
      <c r="E9" s="39"/>
    </row>
    <row r="10" spans="1:10" customFormat="1" x14ac:dyDescent="0.3">
      <c r="B10" s="37" t="s">
        <v>17</v>
      </c>
      <c r="C10" s="37"/>
      <c r="D10" s="38" t="s">
        <v>43</v>
      </c>
      <c r="E10" s="39"/>
    </row>
    <row r="11" spans="1:10" x14ac:dyDescent="0.3">
      <c r="B11" s="37" t="s">
        <v>10</v>
      </c>
      <c r="C11" s="37"/>
      <c r="D11" s="33" t="s">
        <v>39</v>
      </c>
      <c r="E11" s="40"/>
    </row>
    <row r="12" spans="1:10" x14ac:dyDescent="0.3">
      <c r="B12" s="32" t="s">
        <v>21</v>
      </c>
      <c r="C12" s="32"/>
      <c r="D12" s="33">
        <v>1</v>
      </c>
      <c r="E12" s="34"/>
    </row>
    <row r="13" spans="1:10" x14ac:dyDescent="0.3">
      <c r="B13" s="32" t="s">
        <v>22</v>
      </c>
      <c r="C13" s="32"/>
      <c r="D13" s="35">
        <v>2019</v>
      </c>
      <c r="E13" s="34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46</v>
      </c>
      <c r="C16" s="25">
        <v>43768</v>
      </c>
      <c r="D16" s="25">
        <v>43768</v>
      </c>
      <c r="E16" s="54">
        <v>11</v>
      </c>
      <c r="G16" s="24">
        <v>22</v>
      </c>
    </row>
    <row r="19" spans="2:6" x14ac:dyDescent="0.3">
      <c r="B19" s="10" t="s">
        <v>12</v>
      </c>
      <c r="C19" s="31" t="s">
        <v>44</v>
      </c>
      <c r="D19" s="31"/>
      <c r="E19" s="31"/>
      <c r="F19" s="31"/>
    </row>
    <row r="20" spans="2:6" x14ac:dyDescent="0.3">
      <c r="B20" s="10" t="s">
        <v>14</v>
      </c>
      <c r="C20" s="31"/>
      <c r="D20" s="31"/>
      <c r="E20" s="31"/>
      <c r="F20" s="31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G14" sqref="G14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(L2 -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7" t="s">
        <v>2</v>
      </c>
      <c r="B6" s="48"/>
      <c r="C6" s="49" t="s">
        <v>18</v>
      </c>
      <c r="D6" s="49"/>
      <c r="E6" s="49"/>
      <c r="F6" s="50" t="s">
        <v>23</v>
      </c>
      <c r="G6" s="50" t="s">
        <v>13</v>
      </c>
      <c r="H6" s="49" t="s">
        <v>24</v>
      </c>
      <c r="I6" s="49"/>
      <c r="J6" s="49"/>
      <c r="K6" s="49"/>
      <c r="L6" s="49"/>
    </row>
    <row r="7" spans="1:13" ht="15" x14ac:dyDescent="0.25">
      <c r="A7" s="41" t="str">
        <f>+TAPA!D11</f>
        <v>L2</v>
      </c>
      <c r="B7" s="42"/>
      <c r="C7" s="43" t="s">
        <v>46</v>
      </c>
      <c r="D7" s="43"/>
      <c r="E7" s="43"/>
      <c r="F7" s="44">
        <f>+TAPA!C16</f>
        <v>43768</v>
      </c>
      <c r="G7" s="45"/>
      <c r="H7" s="44">
        <f>+TAPA!D16</f>
        <v>43768</v>
      </c>
      <c r="I7" s="45"/>
      <c r="J7" s="45"/>
      <c r="K7" s="45"/>
      <c r="L7" s="45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G22" sqref="G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(L2 - Normal)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2</v>
      </c>
      <c r="B6" s="52"/>
      <c r="C6" s="51" t="s">
        <v>18</v>
      </c>
      <c r="D6" s="52"/>
      <c r="E6" s="11" t="s">
        <v>11</v>
      </c>
      <c r="F6" s="11" t="s">
        <v>13</v>
      </c>
      <c r="G6"/>
      <c r="H6"/>
    </row>
    <row r="7" spans="1:8" x14ac:dyDescent="0.25">
      <c r="A7" s="41" t="str">
        <f>+TAPA!D11</f>
        <v>L2</v>
      </c>
      <c r="B7" s="42"/>
      <c r="C7" s="41" t="s">
        <v>46</v>
      </c>
      <c r="D7" s="42"/>
      <c r="E7" s="22">
        <f>+TAPA!C16</f>
        <v>43768</v>
      </c>
      <c r="F7" s="22">
        <f>+TAPA!D16</f>
        <v>43768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3</v>
      </c>
      <c r="C12" s="30">
        <v>0</v>
      </c>
      <c r="D12" s="30">
        <v>1</v>
      </c>
      <c r="E12" s="30" t="s">
        <v>40</v>
      </c>
      <c r="F12" s="30" t="s">
        <v>47</v>
      </c>
      <c r="G12" s="30" t="s">
        <v>40</v>
      </c>
      <c r="H12" s="30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2019-11-07T15:47:46Z</dcterms:modified>
</cp:coreProperties>
</file>